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https://matclinic.sharepoint.com/sites/Cataluna/Documentos compartidos/CENTRALIZADOS/INSTITUT CATALÁ DE SALUT/CONCURSOS/2025/1101439429_Ecógrafos/DOC A PRESENTAR/SOBRE 3.-OFERTA ECONÓM/"/>
    </mc:Choice>
  </mc:AlternateContent>
  <xr:revisionPtr revIDLastSave="16" documentId="11_2397AAB7F02E9B53087A3E98FB1700C34DFAEEF9" xr6:coauthVersionLast="47" xr6:coauthVersionMax="47" xr10:uidLastSave="{C3ABAF48-DFA7-411E-A3FB-2A357FAB4E6D}"/>
  <bookViews>
    <workbookView xWindow="-108" yWindow="-108" windowWidth="41496" windowHeight="16776" xr2:uid="{00000000-000D-0000-FFFF-FFFF00000000}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0" i="3" l="1"/>
  <c r="N19" i="3"/>
  <c r="Y19" i="3"/>
  <c r="O19" i="3"/>
  <c r="P18" i="3"/>
  <c r="N17" i="3"/>
  <c r="Y17" i="3"/>
  <c r="O17" i="3"/>
  <c r="N15" i="3"/>
  <c r="Y15" i="3"/>
  <c r="O15" i="3"/>
  <c r="P16" i="3" s="1"/>
  <c r="P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<sst xmlns="http://schemas.openxmlformats.org/spreadsheetml/2006/main" count="68" uniqueCount="57">
  <si>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</si>
  <si>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</si>
  <si>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</si>
  <si>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</si>
  <si>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</si>
  <si>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</si>
  <si>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</si>
  <si>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</si>
  <si>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</si>
  <si>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</si>
  <si>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</si>
  <si>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</si>
  <si>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</si>
  <si>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</si>
  <si>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</si>
  <si>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</si>
  <si>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</si>
  <si>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</si>
  <si>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</si>
  <si>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</si>
  <si>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</si>
  <si>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</si>
  <si>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</si>
  <si>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</si>
  <si>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</si>
  <si>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</si>
  <si>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</si>
  <si>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</si>
  <si>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</si>
  <si>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</si>
  <si>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</si>
  <si>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</si>
  <si>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</si>
  <si>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</si>
  <si>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</si>
  <si>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</si>
  <si>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</si>
  <si>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</si>
  <si>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</si>
  <si>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</si>
  <si>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</si>
  <si>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</si>
  <si>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</si>
  <si>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</si>
  <si>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</si>
  <si>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</si>
  <si>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</si>
  <si>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</si>
  <si>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</si>
  <si>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</si>
  <si>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</si>
  <si>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</si>
  <si>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MATCLINIC, S.L.</t>
  </si>
  <si>
    <t>B97527477</t>
  </si>
  <si>
    <t>MINDRAY</t>
  </si>
  <si>
    <t>CONSONA N9</t>
  </si>
  <si>
    <t>1 UNIDAD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</si>
</sst>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6" formatCode="#,##0\ &quot;€&quot;;[Red]\-#,##0\ &quot;€&quot;"/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6" fontId="1" fillId="0" borderId="1" xfId="0" applyNumberFormat="1" applyFont="1" applyBorder="1" applyAlignment="1" applyProtection="1">
      <alignment wrapText="1"/>
      <protection locked="0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9999"/>
  <sheetViews>
    <sheetView tabSelected="1" workbookViewId="0">
      <selection activeCell="Z14" sqref="Z14"/>
    </sheetView>
  </sheetViews>
  <sheetFormatPr baseColWidth="10" defaultColWidth="9.109375" defaultRowHeight="14.4" x14ac:dyDescent="0.3"/>
  <cols>
    <col min="1" max="1" width="3.88671875" style="6" bestFit="1" customWidth="1"/>
    <col min="2" max="2" width="7.44140625" style="6" bestFit="1" customWidth="1"/>
    <col min="3" max="3" width="10.6640625" style="6" customWidth="1"/>
    <col min="4" max="4" width="4.6640625" style="6" customWidth="1"/>
    <col min="5" max="5" width="9.6640625" style="6" customWidth="1"/>
    <col min="6" max="6" width="23.6640625" style="6" customWidth="1"/>
    <col min="7" max="7" width="10.6640625" style="6" customWidth="1"/>
    <col min="8" max="8" width="4" style="6" bestFit="1" customWidth="1"/>
    <col min="9" max="9" width="12.6640625" style="6" customWidth="1"/>
    <col min="10" max="10" width="4.109375" style="6" bestFit="1" customWidth="1"/>
    <col min="11" max="11" width="11.6640625" style="6" hidden="1" customWidth="1"/>
    <col min="12" max="12" width="8.33203125" style="6" hidden="1" customWidth="1"/>
    <col min="13" max="13" width="9.6640625" style="6" customWidth="1"/>
    <col min="14" max="14" width="12.6640625" style="6" customWidth="1"/>
    <col min="15" max="15" width="11.6640625" style="6" customWidth="1"/>
    <col min="16" max="16" width="11.88671875" style="6" hidden="1" customWidth="1"/>
    <col min="17" max="19" width="15.6640625" style="6" customWidth="1"/>
    <col min="20" max="20" width="12.6640625" style="6" customWidth="1"/>
    <col min="21" max="21" width="13.6640625" style="6" customWidth="1"/>
    <col min="22" max="22" width="12.6640625" style="6" customWidth="1"/>
    <col min="23" max="23" width="7.6640625" style="6" customWidth="1"/>
    <col min="24" max="24" width="9.6640625" style="6" customWidth="1"/>
    <col min="25" max="26" width="12.6640625" style="6" customWidth="1"/>
    <col min="27" max="27" width="13.109375" style="6" bestFit="1" customWidth="1"/>
    <col min="28" max="30" width="9.109375" style="6"/>
    <col min="31" max="31" width="12.6640625" style="6" customWidth="1"/>
    <col min="32" max="16384" width="9.109375" style="6"/>
  </cols>
  <sheetData>
    <row r="1" spans="1:50" x14ac:dyDescent="0.3">
      <c r="A1" s="28" t="s">
        <v>9</v>
      </c>
      <c r="B1" s="28"/>
      <c r="C1" s="28"/>
      <c r="D1" s="28"/>
      <c r="E1" s="28"/>
      <c r="F1" s="33" t="s">
        <v>10</v>
      </c>
      <c r="G1" s="33"/>
      <c r="H1" s="33"/>
      <c r="I1" s="33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3">
      <c r="A2" s="28" t="s">
        <v>11</v>
      </c>
      <c r="B2" s="28"/>
      <c r="C2" s="28"/>
      <c r="D2" s="28"/>
      <c r="E2" s="28"/>
      <c r="F2" s="33" t="s">
        <v>12</v>
      </c>
      <c r="G2" s="33"/>
      <c r="H2" s="33"/>
      <c r="I2" s="33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3">
      <c r="A3" s="28" t="s">
        <v>13</v>
      </c>
      <c r="B3" s="28"/>
      <c r="C3" s="28"/>
      <c r="D3" s="28"/>
      <c r="E3" s="28"/>
      <c r="F3" s="29" t="s">
        <v>52</v>
      </c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3">
      <c r="A4" s="28" t="s">
        <v>14</v>
      </c>
      <c r="B4" s="28"/>
      <c r="C4" s="28"/>
      <c r="D4" s="28"/>
      <c r="E4" s="28"/>
      <c r="F4" s="29" t="s">
        <v>53</v>
      </c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3">
      <c r="A5" s="28" t="s">
        <v>15</v>
      </c>
      <c r="B5" s="28"/>
      <c r="C5" s="28"/>
      <c r="D5" s="28"/>
      <c r="E5" s="28"/>
      <c r="F5" s="32">
        <v>45874</v>
      </c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3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3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3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3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1.6" x14ac:dyDescent="0.3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1.6" x14ac:dyDescent="0.3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2">
        <v>12500</v>
      </c>
      <c r="J11" s="18">
        <v>1</v>
      </c>
      <c r="K11" s="18">
        <v>275000</v>
      </c>
      <c r="L11" s="18"/>
      <c r="M11" s="10"/>
      <c r="N11" s="22">
        <f>Z11*1.21</f>
        <v>0</v>
      </c>
      <c r="O11" s="24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6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3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275000</v>
      </c>
      <c r="L12" s="4"/>
      <c r="M12" s="15"/>
      <c r="N12" s="23"/>
      <c r="O12" s="25"/>
      <c r="P12" s="4">
        <f>SUM(O11:O11)</f>
        <v>0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2.2" x14ac:dyDescent="0.3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2">
        <v>3500</v>
      </c>
      <c r="J13" s="18">
        <v>1</v>
      </c>
      <c r="K13" s="18">
        <v>574000</v>
      </c>
      <c r="L13" s="18"/>
      <c r="M13" s="10"/>
      <c r="N13" s="22">
        <f>Z13*1.21</f>
        <v>0</v>
      </c>
      <c r="O13" s="24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6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3">
      <c r="A14" s="4"/>
      <c r="B14" s="4"/>
      <c r="C14" s="4"/>
      <c r="D14" s="4"/>
      <c r="E14" s="4"/>
      <c r="F14" s="4"/>
      <c r="G14" s="4"/>
      <c r="H14" s="4"/>
      <c r="I14" s="23"/>
      <c r="J14" s="4"/>
      <c r="K14" s="4">
        <v>574000</v>
      </c>
      <c r="L14" s="4"/>
      <c r="M14" s="15"/>
      <c r="N14" s="23"/>
      <c r="O14" s="25"/>
      <c r="P14" s="4">
        <f>SUM(O13:O13)</f>
        <v>0</v>
      </c>
      <c r="Q14" s="15"/>
      <c r="R14" s="15"/>
      <c r="S14" s="15"/>
      <c r="T14" s="13"/>
      <c r="U14" s="15"/>
      <c r="V14" s="13"/>
      <c r="W14" s="13"/>
      <c r="X14" s="4"/>
      <c r="Y14" s="4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1.6" x14ac:dyDescent="0.3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2">
        <v>36000</v>
      </c>
      <c r="J15" s="18">
        <v>1</v>
      </c>
      <c r="K15" s="18">
        <v>1224000</v>
      </c>
      <c r="L15" s="18"/>
      <c r="M15" s="10"/>
      <c r="N15" s="22">
        <f>Z15*1.21</f>
        <v>22221.649999999998</v>
      </c>
      <c r="O15" s="24">
        <f>G15*N15/J15</f>
        <v>755536.1</v>
      </c>
      <c r="P15" s="18"/>
      <c r="Q15" s="10" t="s">
        <v>54</v>
      </c>
      <c r="R15" s="10" t="s">
        <v>55</v>
      </c>
      <c r="S15" s="10"/>
      <c r="T15" s="8" t="s">
        <v>56</v>
      </c>
      <c r="U15" s="10"/>
      <c r="V15" s="27">
        <v>18365</v>
      </c>
      <c r="W15" s="8"/>
      <c r="X15" s="18" t="s">
        <v>47</v>
      </c>
      <c r="Y15" s="26">
        <f>Z15*G15/J15</f>
        <v>624410</v>
      </c>
      <c r="Z15" s="9">
        <v>18365</v>
      </c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3">
      <c r="A16" s="4"/>
      <c r="B16" s="4"/>
      <c r="C16" s="4"/>
      <c r="D16" s="4"/>
      <c r="E16" s="4"/>
      <c r="F16" s="4"/>
      <c r="G16" s="4"/>
      <c r="H16" s="4"/>
      <c r="I16" s="23"/>
      <c r="J16" s="4"/>
      <c r="K16" s="4">
        <v>1224000</v>
      </c>
      <c r="L16" s="4"/>
      <c r="M16" s="15"/>
      <c r="N16" s="23"/>
      <c r="O16" s="25"/>
      <c r="P16" s="4">
        <f>SUM(O15:O15)</f>
        <v>755536.1</v>
      </c>
      <c r="Q16" s="15"/>
      <c r="R16" s="15"/>
      <c r="S16" s="15"/>
      <c r="T16" s="13"/>
      <c r="U16" s="15"/>
      <c r="V16" s="13"/>
      <c r="W16" s="13"/>
      <c r="X16" s="4"/>
      <c r="Y16" s="4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1.6" x14ac:dyDescent="0.3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2">
        <v>32000</v>
      </c>
      <c r="J17" s="18">
        <v>1</v>
      </c>
      <c r="K17" s="18">
        <v>320000</v>
      </c>
      <c r="L17" s="18"/>
      <c r="M17" s="10"/>
      <c r="N17" s="22">
        <f>Z17*1.21</f>
        <v>0</v>
      </c>
      <c r="O17" s="24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6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3">
      <c r="A18" s="4"/>
      <c r="B18" s="4"/>
      <c r="C18" s="4"/>
      <c r="D18" s="4"/>
      <c r="E18" s="4"/>
      <c r="F18" s="4"/>
      <c r="G18" s="4"/>
      <c r="H18" s="4"/>
      <c r="I18" s="23"/>
      <c r="J18" s="4"/>
      <c r="K18" s="4">
        <v>320000</v>
      </c>
      <c r="L18" s="4"/>
      <c r="M18" s="15"/>
      <c r="N18" s="23"/>
      <c r="O18" s="25"/>
      <c r="P18" s="4">
        <f>SUM(O17:O17)</f>
        <v>0</v>
      </c>
      <c r="Q18" s="15"/>
      <c r="R18" s="15"/>
      <c r="S18" s="15"/>
      <c r="T18" s="13"/>
      <c r="U18" s="15"/>
      <c r="V18" s="13"/>
      <c r="W18" s="13"/>
      <c r="X18" s="4"/>
      <c r="Y18" s="4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1.6" x14ac:dyDescent="0.3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2">
        <v>115000</v>
      </c>
      <c r="J19" s="18">
        <v>1</v>
      </c>
      <c r="K19" s="18">
        <v>575000</v>
      </c>
      <c r="L19" s="18"/>
      <c r="M19" s="10"/>
      <c r="N19" s="22">
        <f>Z19*1.21</f>
        <v>0</v>
      </c>
      <c r="O19" s="24">
        <f>G19*N19/J19</f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6">
        <f>Z19*G19/J19</f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3">
      <c r="A20" s="4"/>
      <c r="B20" s="4"/>
      <c r="C20" s="4"/>
      <c r="D20" s="4"/>
      <c r="E20" s="4"/>
      <c r="F20" s="4"/>
      <c r="G20" s="4"/>
      <c r="H20" s="4"/>
      <c r="I20" s="23"/>
      <c r="J20" s="4"/>
      <c r="K20" s="4">
        <v>575000</v>
      </c>
      <c r="L20" s="4"/>
      <c r="M20" s="15"/>
      <c r="N20" s="23"/>
      <c r="O20" s="25"/>
      <c r="P20" s="4">
        <f>SUM(O19:O19)</f>
        <v>0</v>
      </c>
      <c r="Q20" s="15"/>
      <c r="R20" s="15"/>
      <c r="S20" s="15"/>
      <c r="T20" s="13"/>
      <c r="U20" s="15"/>
      <c r="V20" s="13"/>
      <c r="W20" s="13"/>
      <c r="X20" s="4"/>
      <c r="Y20" s="4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3">
      <c r="A21" s="4"/>
      <c r="B21" s="4"/>
      <c r="C21" s="4"/>
      <c r="D21" s="4"/>
      <c r="E21" s="4"/>
      <c r="F21" s="4"/>
      <c r="G21" s="13"/>
      <c r="H21" s="4"/>
      <c r="I21" s="23"/>
      <c r="J21" s="4"/>
      <c r="K21" s="4"/>
      <c r="L21" s="4"/>
      <c r="M21" s="15"/>
      <c r="N21" s="23"/>
      <c r="O21" s="25"/>
      <c r="P21" s="4"/>
      <c r="Q21" s="15"/>
      <c r="R21" s="15"/>
      <c r="S21" s="15"/>
      <c r="T21" s="13"/>
      <c r="U21" s="15"/>
      <c r="V21" s="13"/>
      <c r="W21" s="13"/>
      <c r="X21" s="4"/>
      <c r="Y21" s="4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3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3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3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3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3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3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3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3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3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3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3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3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3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3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3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3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3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3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3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3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3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3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3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3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3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3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3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3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3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3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3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3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3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3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3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3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3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3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3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3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3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3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3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3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3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3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3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3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3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3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3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3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3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3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3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3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3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3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3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3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3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3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3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3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3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3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3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3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3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3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3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3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3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3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3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3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3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3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3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3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3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3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3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3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3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3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3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3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3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3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3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3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3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3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3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3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3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3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3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3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3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3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3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3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3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3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3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3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3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3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3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3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3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3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3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3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3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3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3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3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3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3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3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3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3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3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3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3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3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3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3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3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3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3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3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3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3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3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3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3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3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3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3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3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3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3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3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3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3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3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3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3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3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3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3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3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3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3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3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3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3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3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3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3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3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3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3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3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3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3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3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3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3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3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3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3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3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3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3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3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3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3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3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3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3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3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3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3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3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3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3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3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3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3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3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3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3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3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3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3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3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3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3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3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3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3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3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3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3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3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3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3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3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3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3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3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3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3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3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3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3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3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3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3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3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3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3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3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3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3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3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3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3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3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3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3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3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3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3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3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3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3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3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3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3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3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3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3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3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3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3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3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3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3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3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3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3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3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3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3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3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3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3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3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3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3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3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3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3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3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3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3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3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3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3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3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3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3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3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3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3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3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3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3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3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3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3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3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3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3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3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3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3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3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3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3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3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3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3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3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3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3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3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3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3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3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3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3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3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3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3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3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3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3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3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3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3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3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3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3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3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3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3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3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3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3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3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3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3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3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3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3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3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3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3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3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3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3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3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3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3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3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3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3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3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3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3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3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3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3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3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3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3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3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3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3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3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3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3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3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3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3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3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3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3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3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3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3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3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3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3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3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3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3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3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3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3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3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3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3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3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3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3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3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3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3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3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3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3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3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3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3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3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3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3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3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3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3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3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3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3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3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3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3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3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3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3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3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3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3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3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3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3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3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3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3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3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3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3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3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3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3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3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3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3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3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3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3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3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3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3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3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3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3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3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3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3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3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3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3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3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3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3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3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3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3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3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3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3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3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3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3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3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3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3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3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3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3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3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3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3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3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3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3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3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3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3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3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3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3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3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3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3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3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3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3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3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3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3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3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3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3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3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3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3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3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3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3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3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3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3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3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3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3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3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3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3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3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3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3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3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3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3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3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3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3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3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3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3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3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3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3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3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3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3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3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3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3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3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3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3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3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3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3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3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3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3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3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3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3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3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3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3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3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3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3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3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3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3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3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3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3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3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3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3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3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3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3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3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3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3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3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3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3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3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3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3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3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3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3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3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3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3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3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3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3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3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3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3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3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3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3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3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3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3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3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3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3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3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3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3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3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3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3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3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3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3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3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3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3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3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3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3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3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3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3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3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3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3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3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3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3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3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3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3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3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3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3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3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3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3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3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3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3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3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3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3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3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3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3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3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3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3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3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3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3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3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3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3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3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3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3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3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3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3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3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3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3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3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3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3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3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3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3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3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3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3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3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3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3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3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3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3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3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3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3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3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3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3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3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3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3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3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3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3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3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3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3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3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3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3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3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3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3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3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3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3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3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3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3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3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3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3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3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3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3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3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3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3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3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3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3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3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3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3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3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3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3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3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3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3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3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3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3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3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3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3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3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3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3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3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3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3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3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3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3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3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3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3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3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3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3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3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3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3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3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3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3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3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3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3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3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3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3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3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3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3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3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3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3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3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3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3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3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3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3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3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3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3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3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3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3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3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3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3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3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3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3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3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3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3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3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3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3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3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3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3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3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3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3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3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3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3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3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3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3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3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3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3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3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3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3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3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3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3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3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3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3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3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3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3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3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3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3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3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3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3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3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3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3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3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3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3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3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3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3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3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3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3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3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3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3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3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3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3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3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3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3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3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3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3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3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3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3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3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3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3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3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3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3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3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3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3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3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3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3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3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3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3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3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3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3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3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3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3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3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3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3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3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3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3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3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3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3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3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3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3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3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3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3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3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3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3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3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3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3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3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3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3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3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3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3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3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3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3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3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3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3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3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3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3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3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3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3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3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3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3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3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3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3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3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3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3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3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3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3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3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3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3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3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3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3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3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3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3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3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3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3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3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3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3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3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3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3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3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3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3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3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3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3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3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3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3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3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3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3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3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3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3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3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3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3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3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3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3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3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3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3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3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3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3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3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3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3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3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3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3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3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3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3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3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3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3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3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3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3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3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3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3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3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3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3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3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3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3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3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3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3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3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3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3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3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3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3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3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3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3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3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3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3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3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3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3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3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3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3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3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3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3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3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3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3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3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3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3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3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3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3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3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3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3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3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3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3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3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3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3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3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3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3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3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3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3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3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3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3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3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3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3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3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3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3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3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3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3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3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3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3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3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3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3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3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3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3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3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3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3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3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3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3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3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3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3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3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3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3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3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3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3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3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3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3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3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3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3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3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3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3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3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3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3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3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3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3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3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3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3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3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3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3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3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3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3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3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3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3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3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3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3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3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3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3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3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3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3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3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3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3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3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3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3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3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3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3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3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3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3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3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3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3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3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3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3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3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3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3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3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3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3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3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3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3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3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3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3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3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3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3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3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3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3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3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3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3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3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3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3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3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3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3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3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3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3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3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3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3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3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3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3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3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3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3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3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3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3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3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3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3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3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3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3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3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3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3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3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3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3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3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3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3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3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3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3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3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3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3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3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3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3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3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3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3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3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3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3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3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3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3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3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3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3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3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3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3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3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3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3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3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3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3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3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3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3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3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3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3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3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3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3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3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3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3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3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3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3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3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3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3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3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3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3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3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3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3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3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3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3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3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3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3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3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3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3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3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3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3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3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3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3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3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3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3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3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3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3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3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3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3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3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3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3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3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3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3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3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3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3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3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3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3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3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3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3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3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3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3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3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3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3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3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3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3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3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3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3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3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3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3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3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3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3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3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3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3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3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3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3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3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3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3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3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3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3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3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3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3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3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3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3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3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3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3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3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3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3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3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3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3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3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3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3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3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3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3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3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3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3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3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3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3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3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3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3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3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3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3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3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3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3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3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3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3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3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3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3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3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3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3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3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3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3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3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3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3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3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3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3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3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3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3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3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3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3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3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3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3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3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3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3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3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3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3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3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3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3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3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3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3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3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3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3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3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3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3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3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3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3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3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3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3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3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3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3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3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3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3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3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3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3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3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3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3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3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3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3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3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3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3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3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3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3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3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3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3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3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3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3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3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3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3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3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3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3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3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3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3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3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3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3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3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3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3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3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3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3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3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3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3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3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3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3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3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3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3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3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3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3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3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3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3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3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3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3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3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3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3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3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3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3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3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3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3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3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3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3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3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3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3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3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3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3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3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3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3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3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3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3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3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3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3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3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3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3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3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3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3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3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3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3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3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3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3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3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3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3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3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3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3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3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3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3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3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3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3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3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3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3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3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3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3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3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3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3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3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3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3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3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3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3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3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3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3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3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3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3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3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3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3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3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3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3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3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3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3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3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3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3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3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3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3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3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3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3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3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3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3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3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3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3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3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3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3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3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3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3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3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3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3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3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3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3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3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3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3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3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3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3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3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3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3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3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3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3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3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3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3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3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3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3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3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3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3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3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3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3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3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3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3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3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3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3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3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3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3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3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3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3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3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3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3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3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3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3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3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3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3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3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3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3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3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3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3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3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3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3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3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3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3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3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3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3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3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3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3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3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3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3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3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3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3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3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3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3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3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3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3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3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3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3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3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3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3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3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3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3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3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3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3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3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3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3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3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3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3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3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3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3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3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3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3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3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3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3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3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3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3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3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3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3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3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3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3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3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3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3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3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3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3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3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3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3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3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3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3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3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3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3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3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3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3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3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3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3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3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3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3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3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3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3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3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3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3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3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3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3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3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3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3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3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3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3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3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3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3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3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3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3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3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3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3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3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3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3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3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3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3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3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3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3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3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3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3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3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3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3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3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3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3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3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3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3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3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3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3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3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3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3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3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3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3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3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3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3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3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3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3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3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3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3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3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3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3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3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3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3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3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3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3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3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3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3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3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3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3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3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3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3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3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3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3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3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3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3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3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3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3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3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3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3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3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3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3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3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3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3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3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3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3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3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3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3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3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3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3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3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3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3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3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3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3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3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3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3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3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3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3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3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3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3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3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3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3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3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3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3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3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3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3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3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3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3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3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3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3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3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3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3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3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3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3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3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3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3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3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3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3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3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3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3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3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3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3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3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3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3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3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3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3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3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3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3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3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3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3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3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3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3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3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3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3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3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3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3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3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3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3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3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3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3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3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3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3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3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3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3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3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3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3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3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3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3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3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3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3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3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3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3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3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3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3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3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3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3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3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3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3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3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3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3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3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3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3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3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3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3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3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3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3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3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3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3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3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3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3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3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3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3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3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3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3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3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3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3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3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3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3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3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3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3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3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3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3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3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3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3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3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3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3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3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3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3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3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3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3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3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3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3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3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3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3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3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3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3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3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3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3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3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3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3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3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3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3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3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3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3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3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3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3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3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3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3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3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3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3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3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3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3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3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3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3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3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3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3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3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3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3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3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3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3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3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3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3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3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3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3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3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3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3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3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3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3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3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3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3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3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3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3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3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3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3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3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3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3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3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3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3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3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3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3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3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3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3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3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3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3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3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3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3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3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3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3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3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3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3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3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3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3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3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3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3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3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3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3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3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3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3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3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3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3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3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3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3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3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3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3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3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3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3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3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3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3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3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3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3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3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3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3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3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3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3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3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3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3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3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3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3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3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3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3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3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3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3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3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3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3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3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3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3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3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3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3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3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3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3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3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3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3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3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3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3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3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3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3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3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3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3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3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3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3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3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3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3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3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3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3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3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3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3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3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3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3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3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3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3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3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3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3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3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3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3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3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3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3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3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3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3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3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3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3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3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3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3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3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3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3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3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3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3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3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3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3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3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3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3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3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3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3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3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3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3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3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3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3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3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3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3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3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3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3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3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3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3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3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3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3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3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3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3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3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3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3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3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3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3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3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3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3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3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3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3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3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3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3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3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3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3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3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3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3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3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3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3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3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3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3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3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3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3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3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3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3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3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3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3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3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3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3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3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3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3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3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3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3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3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3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3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3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3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3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3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3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3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3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3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3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3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3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3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3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3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3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3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3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3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3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3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3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3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3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3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3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3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3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3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3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3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3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3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3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3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3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3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3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3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3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3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3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3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3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3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3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3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3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3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3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3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3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3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3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3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3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3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3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3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3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3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3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3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3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3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3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3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3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3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3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3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3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3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3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3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3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3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3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3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3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3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3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3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3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3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3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3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3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3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3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3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3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3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3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3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3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3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3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3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3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3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3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3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3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3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3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3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3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3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3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3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3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3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3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3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3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3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3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3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3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3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3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3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3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3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3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3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3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3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3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3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3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3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3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3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3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3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3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3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3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3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3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3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3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3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3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3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3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3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3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3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3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3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3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3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3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3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3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3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3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3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3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3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3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3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3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3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3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3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3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3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3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3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3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3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3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3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3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3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3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3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3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3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3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3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3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3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3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3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3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3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3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3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3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3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3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3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3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3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3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3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3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3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3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3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3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3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3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3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3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3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3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3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3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3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3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3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3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3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3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3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3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3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3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3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3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3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3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3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3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3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3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3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3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3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3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3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3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3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3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3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3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3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3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3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3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3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3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3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3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3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3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3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3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3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3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3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3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3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3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3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3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3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3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3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3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3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3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3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3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3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3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3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3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3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3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3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3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3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3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3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3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3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3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3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3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3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3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3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3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3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3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3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3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3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3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3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3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3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3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3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3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3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3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3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3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3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3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3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3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3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3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3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3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3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3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3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3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3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3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3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3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3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3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3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3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3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3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3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3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3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3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3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3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3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3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3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3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3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3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3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3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3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3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3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3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3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3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3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3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3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3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3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3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3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3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3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3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3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3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3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3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3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3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3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3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3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3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3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3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3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3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3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3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3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3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3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3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3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3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3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3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3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3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3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3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3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3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3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3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3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3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3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3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3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3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3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3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3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3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3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3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3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3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3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3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3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3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3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3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3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3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3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3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3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3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3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3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3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3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3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3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3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3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3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3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3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3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3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3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3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3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3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3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3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3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3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3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3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3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3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3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3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3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3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3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3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3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3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3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3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3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3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3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3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3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3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3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3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3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3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3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3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3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3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3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3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3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3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3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3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3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3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3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3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3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3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3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3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3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3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3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3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3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3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3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3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3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3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3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3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3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3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3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3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3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3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3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3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3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3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3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3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3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3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3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3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3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3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3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3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3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3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3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3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3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3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3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3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3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3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3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3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3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3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3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3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3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3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3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3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3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3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3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3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3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3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3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3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3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3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3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3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3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3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3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3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3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3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3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3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3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3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3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3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3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3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3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3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3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3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3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3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3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3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3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3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3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3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3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3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3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3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3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3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3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3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3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3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3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3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3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3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3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3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3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3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3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3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3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3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3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3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3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3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3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3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3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3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3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3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3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3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3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3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3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3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3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3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3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3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3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3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3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3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3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3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3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3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3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3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3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3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3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3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3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3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3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3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3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3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3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3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3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3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3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3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3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3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3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3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3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3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3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3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3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3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3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3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3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3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3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3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3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3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3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3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3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3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3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3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3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3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3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3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3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3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3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3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3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3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3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3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3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3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3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3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3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3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3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3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3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3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3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3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3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3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3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3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3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3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3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3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3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3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3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3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3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3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3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3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3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3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3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3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3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3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3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3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3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3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3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3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3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3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3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3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3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3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3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3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3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3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3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3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3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3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3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3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3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3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3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3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3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3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3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3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3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3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3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3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3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3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3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3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3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3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3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3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3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3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3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3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3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3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3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3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3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3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3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3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3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3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3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3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3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3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3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3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3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3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3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3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3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3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3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3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3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3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3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3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3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3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3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3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3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3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3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3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3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3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3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3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3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3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3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3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3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3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3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3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3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3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3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3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3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3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3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3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3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3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3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3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3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3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3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3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3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3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3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3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3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3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3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3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3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3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3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3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3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3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3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3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3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3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3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3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3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3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3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3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3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3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3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3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3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3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3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3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3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3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3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3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3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3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3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3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3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3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3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3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3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3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3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3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3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3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3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3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3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3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3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3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3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3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3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3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3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3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3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3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3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3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3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3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3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3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3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3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3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3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3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3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3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3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3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3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3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3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3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3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3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3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3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3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3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3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3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3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3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3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3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3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3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3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3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3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3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3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3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3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3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3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3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3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3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3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3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3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3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3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3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3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3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3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3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3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3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3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3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3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3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3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3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3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3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3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3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3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3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3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3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3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3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3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3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3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3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3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3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3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3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3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3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3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3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3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3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3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3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3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3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3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3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3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3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3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3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3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3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3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3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3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3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3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3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3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3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3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3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3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3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3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3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3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3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3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3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3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3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3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3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3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3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3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3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3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3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3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3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3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3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3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3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3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3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3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3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3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3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3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3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3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3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3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3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3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3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3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3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3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3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3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3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3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3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3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3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3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3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3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3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3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3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3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3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3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3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3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3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3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3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3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3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3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3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3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3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3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3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3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3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3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3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3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3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3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3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3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3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3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3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3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3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3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3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3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3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3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3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3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3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3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3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3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3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3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3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3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3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3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3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3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3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3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3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3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3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3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3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3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3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3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3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3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3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3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3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3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3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3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3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3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3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3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3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3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3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3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3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3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3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3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3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3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3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3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3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3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3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3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3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3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3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3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3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3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3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3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3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3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3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3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3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3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3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3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3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3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3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3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3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3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3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3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3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3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3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3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3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3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3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3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3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3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3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3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3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3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3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3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3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3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3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3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3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3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3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3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3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3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3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3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3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3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3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3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3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3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3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3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3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3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3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3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3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3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3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3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3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3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3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3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3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3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3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3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3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3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3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3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3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3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3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3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3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3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3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3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3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3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3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3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3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3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3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3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3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3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3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3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3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3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3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3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3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3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3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3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3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3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3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3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3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3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3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3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3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3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3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3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3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3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3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3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3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3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3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3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3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3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3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3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3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3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3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3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3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3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3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3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3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3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3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3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3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3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3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3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3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3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3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3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3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3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3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3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3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3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3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3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3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3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3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3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3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3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3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3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3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3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3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3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3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3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3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3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3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3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3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3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3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3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3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3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3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3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3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3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3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3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3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3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3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3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3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3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3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3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3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3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3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3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3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3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3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3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3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3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3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3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3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3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3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3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3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3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3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3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3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3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3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3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3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3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3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3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3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3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3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3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3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3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3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3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3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3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3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3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3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3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3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3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3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3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3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3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3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3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3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3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3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3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3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3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3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3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3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3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3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3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3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3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3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3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3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3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3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3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3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3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3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3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3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3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3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3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3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3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3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3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3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3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3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3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3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3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3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3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3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3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3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3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3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3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3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3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3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3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3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3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3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3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3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3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3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3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3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3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3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3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3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3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3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3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3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3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3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3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3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3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3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3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3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3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3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3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3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3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3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3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3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3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3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3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3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3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3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3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3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3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3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3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3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3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3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3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3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3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3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3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3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3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3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3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3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3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3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3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3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3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3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3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3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3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3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3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3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3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3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3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3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3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3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3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3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3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3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3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3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3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3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3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3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3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3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3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3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3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3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3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3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3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3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3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3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3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3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3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3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3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3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3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3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3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3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3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3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3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3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3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3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3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3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3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3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3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3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3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3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3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3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3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3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3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3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3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3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3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3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3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3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3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3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3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3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3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3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3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3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3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3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3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3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3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3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3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3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3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3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3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3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3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3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3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3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3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3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3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3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3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3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3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3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3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3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3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3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3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3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3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3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3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3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3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3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3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3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3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3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3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3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3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3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3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3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3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3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3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3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3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3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3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3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3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3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3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3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3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3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3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3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3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3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3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3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3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3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3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3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3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3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3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3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3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3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3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3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3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3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3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3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3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3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3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3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3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3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3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3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3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3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3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3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3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3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3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3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3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3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3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3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3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3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3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3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3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3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3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3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3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3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3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3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3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3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3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3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3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3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3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3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3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3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3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3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3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3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3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3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3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3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3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3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3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3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3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3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3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3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3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3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3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3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3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3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3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3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3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3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3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3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3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3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3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3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3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3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3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3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3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3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3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3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3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3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3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3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3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3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3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3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3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3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3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3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3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3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3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3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3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3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3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3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3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3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3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3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3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3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3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3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3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3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3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3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3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3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3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3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3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3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3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3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3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3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3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3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3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3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3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3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3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3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3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3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3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3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3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3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3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3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3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3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3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3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3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3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3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3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3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3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3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3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3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3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3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3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3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3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3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3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3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3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3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3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3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3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3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3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3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3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3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3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3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3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3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3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3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3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3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3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3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3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3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3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3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3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3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3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3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3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3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3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3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3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3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3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3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3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3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3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3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3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3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3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3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3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3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3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3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3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3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3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3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3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3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3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3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3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3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3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3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3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3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3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3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3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3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3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3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3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3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3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3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3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3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3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3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3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3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3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3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3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3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3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3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3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3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3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3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3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3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3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3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3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3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3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3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3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3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3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3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3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3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3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3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3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3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3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3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3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3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3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3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3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3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3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3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3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3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3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3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3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3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3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3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3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3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3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3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3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3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3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3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3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3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3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3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3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3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3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3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3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3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3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3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3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3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3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3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3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3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3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3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3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3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3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3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3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3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3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3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3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3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3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3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3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3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3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3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3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3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3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3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3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3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3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3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3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3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3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3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3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3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3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3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3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3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3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3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3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3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3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3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3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3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3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3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3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3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3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3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3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3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3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3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3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3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3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3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3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3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3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3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3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3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3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3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3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3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3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3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3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3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3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3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3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3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3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3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3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3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3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3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3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3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3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3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3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3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3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3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3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3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3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3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3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3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3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3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3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3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3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3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3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3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3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3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3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3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3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3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3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3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3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3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3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3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3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3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3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3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3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3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3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3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3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3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3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3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3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3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3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3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3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3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3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3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3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3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3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3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3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3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3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3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3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3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3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3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3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3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3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3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3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3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3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3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3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3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3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3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3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3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3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3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3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3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3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3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3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3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3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3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3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3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3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3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3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3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3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3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3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3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3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3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3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3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3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3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3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3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3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3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3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3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3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3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3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3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3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3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3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3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3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3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3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3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3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3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3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3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3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3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3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3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3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3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3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3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3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3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3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3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3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3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3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3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3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3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3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3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3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3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3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3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3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3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3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3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3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3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3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3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3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3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3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3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3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3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3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3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3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3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3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3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3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3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3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3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3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3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3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3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3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3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3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3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3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3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3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3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3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3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3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3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3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3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3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3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3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3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3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3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3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3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3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3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3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3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3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3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3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3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3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3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3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3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3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3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3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3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3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3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3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3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3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3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3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3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3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3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3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3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3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3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3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3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3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3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3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3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3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3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3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3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3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3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3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3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3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3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3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3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3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3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3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3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3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3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3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3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3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3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3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3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3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3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3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3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3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3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3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3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3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3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3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3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3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3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3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3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3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3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3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3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3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3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3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3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3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3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3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3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3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3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3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3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3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3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3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3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3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3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3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3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3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3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3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3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3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3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3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3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3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3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3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3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3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3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3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3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3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3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3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3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3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3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3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3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3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3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3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3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3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3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3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3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3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3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3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3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3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3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3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3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3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3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3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3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3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3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3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3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3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3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3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3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3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3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3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3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3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3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3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3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3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3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3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3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3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3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3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3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3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3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3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3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3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3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3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3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3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3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3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3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3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3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3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3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3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3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3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3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3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3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3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3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3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3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3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3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3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3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3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3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3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3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3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3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3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3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3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3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3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3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3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3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3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3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3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3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3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3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3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3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3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3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3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3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3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3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3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3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3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3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3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3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3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3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3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3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3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3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3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3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3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3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3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3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3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3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3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3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3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3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3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3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3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3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3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3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3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3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3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3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3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3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3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3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3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3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3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3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3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3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3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3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3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3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3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3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3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3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3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3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3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3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3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3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3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3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3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3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3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3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3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3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3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3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3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3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3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3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3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3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3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3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3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3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3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3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3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3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3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3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3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3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3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3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3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3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3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3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3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3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3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3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3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3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3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3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3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3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3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3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3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3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3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3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3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3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3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3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3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3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3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3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3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3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3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3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3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3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3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3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3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3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3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3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3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3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3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3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3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3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3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3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3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3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3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3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3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3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3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3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3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3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3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3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3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3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3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3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3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3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3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3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3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3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3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3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3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3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3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3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3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3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3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3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3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3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3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3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3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3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3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3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3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3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3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3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3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3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3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3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3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3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3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3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3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3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3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3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3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3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3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3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3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3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3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3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3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3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3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3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3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3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3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3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3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3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3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3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3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3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3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3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3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3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3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3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3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3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3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3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3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3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3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3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3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3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3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3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3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3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3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3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3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3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3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3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3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3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3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3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3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3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3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3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3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3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3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3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3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3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3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3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3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3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3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3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3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3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3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3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3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3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3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3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3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3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3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3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3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3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3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3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3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3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3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3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3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3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3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3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3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3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3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3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3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3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3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3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3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3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3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3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3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3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3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3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3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3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3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3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3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3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3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3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3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3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3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3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3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3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3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3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3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3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3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3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3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3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3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3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3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3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3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3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3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3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3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3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3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3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3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3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3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3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3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3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3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3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3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3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3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3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3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3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3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3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3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3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3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3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3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3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3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3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3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3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3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3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3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3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3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3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3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3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3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3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3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3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3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3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3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3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3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3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3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3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3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3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3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3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3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3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3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3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3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3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3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3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3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3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3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3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3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3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3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3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3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3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3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3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3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3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3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3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3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3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3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3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3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3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3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3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3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3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3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3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3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3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3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3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3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3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3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3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3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3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3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3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3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3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3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3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3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3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3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3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3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3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3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3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3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3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3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3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3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3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3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3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3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3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3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3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3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3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3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3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3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3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3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3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3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3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3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3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3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3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3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3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3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3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3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3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3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3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3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3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3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3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3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3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3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3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3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3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3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3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3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3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3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3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3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3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3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3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3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3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3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3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3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3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3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3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3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3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3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3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3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3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3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3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3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3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3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3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3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3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3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3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3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3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3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3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3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3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3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3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3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3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3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3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3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3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3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3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3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3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3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3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3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3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3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3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3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3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3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3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3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3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3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3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3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3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3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3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3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3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3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3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3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3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3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3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3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3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3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3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3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3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3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3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3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3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3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3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3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3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3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3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3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3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3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3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3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3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3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3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3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3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3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3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3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3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3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3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3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3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3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3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3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3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3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3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3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3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3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3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3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3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3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3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3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3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3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3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3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3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3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3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3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3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3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3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3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3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3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3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3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3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3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3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3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3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3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3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3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3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3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3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3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3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3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3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3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3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3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3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3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3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3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3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3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3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3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3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3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3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3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3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3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3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3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3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3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3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3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3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3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3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3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3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3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3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3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3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3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3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3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3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3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3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3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3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3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3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3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3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3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3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3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3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3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3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3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3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3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3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3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3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3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3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3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3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3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3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3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3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3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3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3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3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3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3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3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3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3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3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3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3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3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3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3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3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3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3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3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3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3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3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3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3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3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3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3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3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3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3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3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3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3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3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3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3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3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3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3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3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3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3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3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3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3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3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3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3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3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3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3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3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3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3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3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3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3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3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3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3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3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3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3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3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3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3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3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3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3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3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3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3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3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3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3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3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3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3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3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3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3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3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3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3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3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3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3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3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3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3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3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3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3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3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3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3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3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3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3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3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3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3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3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3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3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3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3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3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3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3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3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3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3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3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3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3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3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3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3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3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3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3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3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3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3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3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3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3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3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3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3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3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3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3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3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3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3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3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3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3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3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3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3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3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3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3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3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3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3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3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3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3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3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3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3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3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3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3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3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3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3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3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3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3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3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3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3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3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3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3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3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3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3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3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3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3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3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3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3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3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3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3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3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3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3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3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3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3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3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3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3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3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3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3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3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3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3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3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3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3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3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3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3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3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3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3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3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3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3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3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3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3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3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3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3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3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3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3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3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3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3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3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3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3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3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3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3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3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3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3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3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3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3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3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3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3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3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3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3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3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3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3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3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3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3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3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3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3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3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3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3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3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3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3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3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3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3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3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3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3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3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3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3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3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3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3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3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3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3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3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3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3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3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3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3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3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3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3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3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3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3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3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3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3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3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3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3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3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3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3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3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3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3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3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3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3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3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3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3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3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3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3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3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3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3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3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3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3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3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3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3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3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3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3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3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3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3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3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3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3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3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3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3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3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3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3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3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3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3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3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3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3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3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3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3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3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3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3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3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3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3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3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3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3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3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3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3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3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3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3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3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3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3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3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3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3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3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3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3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3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3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3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3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3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3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3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3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3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3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3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3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3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3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3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3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3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3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3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3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3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3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3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3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3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3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3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3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3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3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3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3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3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3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3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3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3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3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3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3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3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3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3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3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3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3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3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3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3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3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3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3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3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3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3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3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3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3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3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3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3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3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3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3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3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3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3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3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3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3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3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3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3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3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3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3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3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3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3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3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3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3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3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3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3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3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3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3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3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3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3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3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3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3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3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3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3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3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3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3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3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3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3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3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3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3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3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3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3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3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3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3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3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3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3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3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3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3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3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3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3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3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3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3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3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3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3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3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3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3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3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3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3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3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3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3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3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3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3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3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3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3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3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3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3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3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3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3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3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3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3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3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3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3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3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3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3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3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3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3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3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3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3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3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3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3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3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3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3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3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3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3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3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3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3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3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3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3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3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3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3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3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3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3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3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3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3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3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3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3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3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3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3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3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3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3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3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3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3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3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3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3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3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3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3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3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3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3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3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3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3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3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3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3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3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3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3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3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3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3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3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3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3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3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3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3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3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3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3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3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3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3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3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3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3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3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3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3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3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3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3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3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3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3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3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3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3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3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3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3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3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3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3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3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3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3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3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3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3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3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3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3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3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3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3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3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3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3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3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3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3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3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3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3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3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3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3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3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3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3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3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3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3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3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3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3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3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3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3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3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3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3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3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3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3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3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3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3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3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3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3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3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3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3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3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3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3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3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3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3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3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3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3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3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3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3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3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3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3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3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3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3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3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3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3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3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3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3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3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3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3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3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3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3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3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3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3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3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3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3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3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3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3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3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3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3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3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3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3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3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3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3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3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3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3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3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3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3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3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3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3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3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3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3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3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3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3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3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3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3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3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3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3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3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3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3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3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3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3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3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3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3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3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3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3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3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3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3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3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3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3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3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3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3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3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3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3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3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3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3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3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3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3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3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3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3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3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3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3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3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3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3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3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3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3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3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3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3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3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3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3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3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3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3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3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3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3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3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3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3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3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3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3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3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3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3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3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3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3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3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3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3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3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3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3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3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3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3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3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3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3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3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3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3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3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3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3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3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3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3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3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3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3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3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3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3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3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3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3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3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3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3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3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3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3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3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3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3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3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3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3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3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3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3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3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3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3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3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3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3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3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3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3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3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3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3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3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3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3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3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3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3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3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3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3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3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3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3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3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3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3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3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3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3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3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3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3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3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3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3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3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3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3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3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3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3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3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3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3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3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3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3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3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3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3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3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3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3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3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3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3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3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3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3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3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3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3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3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3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3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3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3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3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3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3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3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3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3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3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3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3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3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3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3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3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3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3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3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3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3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3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3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3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3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3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3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3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3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3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3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3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3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3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3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3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3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3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3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3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3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3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3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3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3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3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3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3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3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3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3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3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3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3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3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3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3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3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3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3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3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3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3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3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3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3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3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3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3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3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3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3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3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3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3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3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3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3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3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3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3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3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3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3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3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3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3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3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3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3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3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3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3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3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3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3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3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3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3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3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3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3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3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3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3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3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3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3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3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3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3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3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3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3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3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3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3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3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3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3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3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3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3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3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3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3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3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3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3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3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3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3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3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3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3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3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3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3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3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3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3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3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3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3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3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3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3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3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3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3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3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3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3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3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3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3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3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3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3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3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3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3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3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3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3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3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3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3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3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3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3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3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3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3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3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3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3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3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3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3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3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3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3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3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3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3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3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3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3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3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3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3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3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3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3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3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3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3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3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3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3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3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3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3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3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3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3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3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3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3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3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3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3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3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3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3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3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3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3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3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3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3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3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3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3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3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3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3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3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3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3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3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3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3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3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3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3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3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3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3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3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3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3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3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3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3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3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3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3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3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3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3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3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3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3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3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3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3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3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3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3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3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3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3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3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3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3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3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3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3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3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3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3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3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3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3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3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3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3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3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3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3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3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3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3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3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3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3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3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3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3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3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3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3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3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3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3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3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3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3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3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3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3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3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3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3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3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3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3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3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3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3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3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3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3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3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3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3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3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3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3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3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3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3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3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3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3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3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3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3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3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3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3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3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3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3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3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3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3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3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3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3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3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3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3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3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3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3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3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3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3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3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3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3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3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3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3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3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3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3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3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3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3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3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3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3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3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3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3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3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3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3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3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3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3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3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3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3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3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3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3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3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3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3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3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3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3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3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3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3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3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3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3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3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3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3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3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3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3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3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3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3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3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3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3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3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3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3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3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3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3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3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3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3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3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3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3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3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3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3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3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3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3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3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3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3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3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3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3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3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3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3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3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3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3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3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3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3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3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3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3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3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3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3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3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3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3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3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3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3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3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3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3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3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3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3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3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3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3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3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3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3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3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3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3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3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3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3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3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3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3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3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3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3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3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3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3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3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3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3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3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3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3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3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3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3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3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3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3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3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3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3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3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3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3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3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3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3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3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3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3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3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3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3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3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3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3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3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3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3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3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3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3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3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3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3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3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3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3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3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3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3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3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3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3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3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3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3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3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3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3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3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3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3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3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3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3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3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3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3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3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3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3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3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3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3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3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3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3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3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3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3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3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3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3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3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3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3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3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3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3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3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3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3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3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3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3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3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3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3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3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3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3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3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3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3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3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3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3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3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3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3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3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3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3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3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3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3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3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3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3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3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3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3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3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3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3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3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3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3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3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3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3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3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3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3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3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3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3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3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3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3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3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3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3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3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3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3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3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3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3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3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3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3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3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3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3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3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3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3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3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3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3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3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3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3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3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3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3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3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3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3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3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3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3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3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3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3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3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3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3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3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3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3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3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3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3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3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3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3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3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3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3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3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3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3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3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3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3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3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3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3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3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3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3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3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3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3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3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3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3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3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3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3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3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3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3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3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3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3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3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3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3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3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3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3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3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3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3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3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3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3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3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3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3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3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3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3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3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3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3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3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3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3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3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3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3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3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3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3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3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3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3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3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3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3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3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3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3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3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3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3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3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3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3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3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3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3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3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3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3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3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3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3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3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3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3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3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3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3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3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3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3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3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3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3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3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3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3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3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3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3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3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3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3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3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3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3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3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3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3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3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3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3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3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3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3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3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3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3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3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3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3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3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3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3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3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3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3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3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3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3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3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3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3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3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3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3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3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3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3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3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3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3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3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3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3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3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3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3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3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3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3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3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3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3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3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3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3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3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3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3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3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3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3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3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3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3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3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3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3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3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3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3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3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3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3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3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3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3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3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3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3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3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3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3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3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3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3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3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3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3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3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3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3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3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3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3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3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3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3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3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3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3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3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3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3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3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3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3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3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3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3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3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3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3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3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3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3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3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3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3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3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3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3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3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3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3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3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3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3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3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3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3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3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3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3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3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3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3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3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3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3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3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3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3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3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3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3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3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3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3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3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3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3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3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3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3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3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3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3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3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3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3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3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3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3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3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3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3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3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3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3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3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3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3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3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3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3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3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3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3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3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3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3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3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3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3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3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3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3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3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3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3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3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3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3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3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3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3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3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3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3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3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3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3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3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3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3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3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3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3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3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3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3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3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3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3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3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3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3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3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3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3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3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3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3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3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3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3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3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3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3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3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3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3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3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3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3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3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3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3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3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3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3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3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3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3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3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3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3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3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3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3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3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3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3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3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3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3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3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3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3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3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3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3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3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3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3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3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3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3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3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3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3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3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3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3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3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3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3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3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3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3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3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3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3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3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3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3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3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3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3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3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3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3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3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3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3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3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3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3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3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3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3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3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3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3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3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3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3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3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3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3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3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3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3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3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3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3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3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3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3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3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3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3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3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3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3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3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3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3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3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3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3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3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3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3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3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3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3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3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3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3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3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3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3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3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3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3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3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3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3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3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3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3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3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3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3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3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3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3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3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3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3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3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3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3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3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3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3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3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3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3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3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3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3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3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3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3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3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3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3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3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3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3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3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3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3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3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3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3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3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3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3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3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3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3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3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3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3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3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3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3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3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3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3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3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3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3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3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3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3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3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3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3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3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3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3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3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3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3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3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3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3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3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3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3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3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3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3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3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3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3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3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3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3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3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3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3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3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3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3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3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3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3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3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3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3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3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3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3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3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3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3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3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3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3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3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3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3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3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3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3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3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3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3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3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3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3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3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3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3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3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3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3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3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3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3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3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3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3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3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3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3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3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3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3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3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3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3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3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3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3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3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3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3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3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3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3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3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3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3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3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3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3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3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3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3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3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3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3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3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3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3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3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3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3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3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3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3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3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3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3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3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3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3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3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3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3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3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3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3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3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3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3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3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3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3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3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3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3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3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3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3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3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3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3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3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3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3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3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3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3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3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3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3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3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3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3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3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3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3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3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3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3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3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3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3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3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3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3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3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3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3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3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3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3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3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3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3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3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3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3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3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3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3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3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3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3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3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3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3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3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3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3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3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3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3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3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3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3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3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3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3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3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3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3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3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3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3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3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3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3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3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3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3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3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3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3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3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3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3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3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3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3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3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3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3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3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3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3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3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3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3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3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3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3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3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3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3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3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3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3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3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3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3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3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3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3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3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3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3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3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3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3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3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3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3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3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3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3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3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3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3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3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3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3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3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3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3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3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3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3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3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3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3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3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3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3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3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3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3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3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3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3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3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3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3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3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3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3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3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3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3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3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3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3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3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3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3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3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3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3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3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3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3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3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3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3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3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3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3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3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3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3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3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3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3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3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3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3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3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3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3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3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3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3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3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3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3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3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3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3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3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3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3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3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3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3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3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3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3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3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3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3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3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3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3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3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3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3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3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3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3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3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3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3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3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3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3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3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3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3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3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3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3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3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3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3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3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3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3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3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3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3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3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3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3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3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3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3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3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3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3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3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3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3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3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3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3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3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3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3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3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3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3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3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3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3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3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3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3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3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3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3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3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3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3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3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3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3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3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3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3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3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3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3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3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3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3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3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3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3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3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3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3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3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3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3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3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3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3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3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3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3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3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3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3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3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3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3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3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3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3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3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3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3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3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3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3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3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3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3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3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3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3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3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3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3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3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3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3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3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3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3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3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3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3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3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3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3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3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3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3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3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3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3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3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3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3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3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3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3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3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3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3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3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3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3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3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3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3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3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3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3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3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3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3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3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3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3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3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3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3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3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3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3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3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3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3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3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3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3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3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3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3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3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3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3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3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3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3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3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3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3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3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3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3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3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3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3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3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3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3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3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3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3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3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3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3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3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3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3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3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3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3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3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3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3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3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3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3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3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3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3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3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3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3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3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3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3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3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3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3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3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3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3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3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3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3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3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3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3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3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3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3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3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3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3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3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3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3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3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3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3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3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3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3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3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3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3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3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3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3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3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3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3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3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3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3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3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3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3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3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3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3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3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3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3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3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3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3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3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3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3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3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3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3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3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3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3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3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3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3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3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3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3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3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3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3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3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3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3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3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3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3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3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3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3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3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3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3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3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3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3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3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3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3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3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3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3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3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3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3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3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3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3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3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3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3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3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3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3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3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3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3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3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3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3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3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3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3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3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3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3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3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3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3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3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3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3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3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3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3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3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3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3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3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3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3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3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3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3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3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3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3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3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3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3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3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3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3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3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3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3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3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3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3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3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3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3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3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3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3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3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3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3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3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3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3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3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3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3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3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3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3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3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3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3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3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3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3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3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3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3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3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3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3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3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3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3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3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3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3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3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3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3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3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3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3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3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3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3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3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3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3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3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3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3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3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3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3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3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3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3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3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3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3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3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3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3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3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3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3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3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3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3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3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3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3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3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3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3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3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3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3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3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3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3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3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3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3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3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3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3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3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3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3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3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3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3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3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3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3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3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3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3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3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3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3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3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3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3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3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3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3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3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3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3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3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3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3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3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3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3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3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3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3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3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3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3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3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3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3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3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3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3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3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3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3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3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3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3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3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3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3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3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3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3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3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3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3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3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3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3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3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3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3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3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3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3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3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3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3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3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3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3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3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3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3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3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3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3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3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3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3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3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3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3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3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3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3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3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3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3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3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3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3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3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3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3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3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3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3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3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3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3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3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3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3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3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3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3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3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3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3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3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3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3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3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3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3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3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3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3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3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3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3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3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3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3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3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3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3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3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3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3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3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3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3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3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3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3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3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3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3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3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3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3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3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3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3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3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3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3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3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3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3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3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3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3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3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3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3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3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3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3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3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3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3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3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3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3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3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3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3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3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3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3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3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3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3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3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3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3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3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3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3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3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3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3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3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3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3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3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3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3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3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3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3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3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3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3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3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3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3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3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3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3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3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3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3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3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3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3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3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3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3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3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3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3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3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3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3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3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3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3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3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3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3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3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3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3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3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3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3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3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3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3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3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3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3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3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3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3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3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3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3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3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3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3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3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3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3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3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3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3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3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3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3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3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3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3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3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3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3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3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3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3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3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3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3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3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3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3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3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3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3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3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3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3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3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3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3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3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3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3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3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3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3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3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3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3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3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3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3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3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3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3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3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3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3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3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3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3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3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3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3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3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3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3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3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3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3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3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3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3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3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3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3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3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3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3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3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3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3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3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3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3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3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3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3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3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3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3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3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3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3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3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3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3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3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3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3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3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3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3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3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3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3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3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3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3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3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3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3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3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3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3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3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3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3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3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3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3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3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3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3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3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3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3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3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3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3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3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3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3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3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3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3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3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3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3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3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3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3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3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3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3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3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3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3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3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3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3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3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3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3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3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3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3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3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3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3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3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3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3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3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3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3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3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3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3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3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3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3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3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3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3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3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3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3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3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3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3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3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3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3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3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3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3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3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3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3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3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3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3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3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3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3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3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3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3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3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3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3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3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3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3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3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3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3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3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3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3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3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3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3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3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3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3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3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3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3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3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3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3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3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3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3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3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3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3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3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3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3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3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3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3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3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3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3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3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3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3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3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3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3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3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3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3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3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3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3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3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3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3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3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3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3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3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3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3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3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3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3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3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3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3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3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3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3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3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3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3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3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3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3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3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3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3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3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3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3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3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3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3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3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3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3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3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3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3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3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3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3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3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3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3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3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3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3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3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3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3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3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3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3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3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3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3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3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3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3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3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3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3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3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3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3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3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3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3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3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3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3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3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3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3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3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3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3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3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3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3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3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3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3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3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3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3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3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3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3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3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3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3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3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3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3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3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3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3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3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3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3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3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3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3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3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3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3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3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3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3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3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3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3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3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3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3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3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3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3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3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3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3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3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3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3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3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3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3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3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3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3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3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3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3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3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3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3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3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3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3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3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3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3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3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3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3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3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3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3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3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3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3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3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3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3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3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3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3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3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3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3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3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3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3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3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3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3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3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3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3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3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3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3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3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3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3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3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3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3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3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3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3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3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3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3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3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3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3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3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3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3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3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3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3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3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3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3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3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3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3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3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3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3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3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3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3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3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3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3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3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3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3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3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3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3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3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3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3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3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3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3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3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3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3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3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3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3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3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3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3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3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3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3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3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3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3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3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3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3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3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3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3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3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3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3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3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3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3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3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3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3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3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3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3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3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3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3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3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3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3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3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3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3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3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3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3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3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3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3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3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3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3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3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3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3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3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3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3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3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3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3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3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3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3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3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3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3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3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3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3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3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3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3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3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3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3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3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3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3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3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3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3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3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3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3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3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3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3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3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3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3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3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3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3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3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3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3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3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3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3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3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3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3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3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3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3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3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3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3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3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3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3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3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3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3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3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3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3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3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3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3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3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3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3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3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3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3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3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3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3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3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3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3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3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3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3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3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3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3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3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3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3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3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3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3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3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3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3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3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3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3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3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3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3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3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3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3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3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3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3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3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3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3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3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3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3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3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3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3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3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3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3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3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3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3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3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3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3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3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3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3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3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3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3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3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3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3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3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3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3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3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3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3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3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3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3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3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3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3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3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3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3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3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3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3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3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3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3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3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3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3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3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3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3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3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3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3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3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3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3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3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3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3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3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3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3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3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3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3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3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3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3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3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3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3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3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3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3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3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3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3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3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3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3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3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3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3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3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3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3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3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3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3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3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3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3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3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3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3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3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3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3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3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3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3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3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3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3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3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3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3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3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3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3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3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3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3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3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3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3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3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3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3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3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3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3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3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3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3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3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3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3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3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3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3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3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3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3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3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3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3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3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3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3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3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3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3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3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3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3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3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3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3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3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3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3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3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3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3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3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3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3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3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3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3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3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3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3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3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3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3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3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3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3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3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3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3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3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3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3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3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3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3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3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3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3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3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3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3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3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3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3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3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3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3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3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3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3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3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3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3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3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3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3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3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3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3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3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3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3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3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3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3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3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3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3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3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3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3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3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3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3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3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3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3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3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3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3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3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3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3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3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3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3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3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3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3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3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3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3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3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3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3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3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3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3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3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3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3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3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3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3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3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3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3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3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3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3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3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3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3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3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3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3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3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3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3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3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3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3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3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3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3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3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3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3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3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3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3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3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3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3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3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3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3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3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3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3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3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3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3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3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3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3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3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3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3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3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3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3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3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3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3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3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3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3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3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3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3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3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3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3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3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3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3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3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3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3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3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3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3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3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3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3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3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3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3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3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3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3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3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3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3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3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3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3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3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3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3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3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3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3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3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3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3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3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3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3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3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3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3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3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3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3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3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3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3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3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3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3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3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3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3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3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3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3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3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3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3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3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3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3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3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3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3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3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3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3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3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3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3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3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3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3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3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3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3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3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3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3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3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3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3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3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3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3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3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3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3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3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3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3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3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3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3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3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3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3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3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3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3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3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3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3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3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3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3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3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3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3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3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3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3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3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3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3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3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3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3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3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3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3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3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3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3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3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3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3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3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3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3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3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3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3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3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3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3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3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3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3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3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3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3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3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3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3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3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3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3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3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3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3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3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3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3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3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3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3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3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3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3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3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3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3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3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3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3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3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3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3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3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3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3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3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3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3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3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3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3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3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3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3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3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3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3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3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3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3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3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3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3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3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3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3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3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3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3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3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3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3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3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3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3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3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3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3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3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3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3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3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3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3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3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3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3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3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3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3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3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3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3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3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3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3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3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3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3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3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3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3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3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3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3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3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3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3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3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3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3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3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3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3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3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3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3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3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3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3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3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3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3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3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3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3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3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3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3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3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3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3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3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3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3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3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3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3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3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3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3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3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3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3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3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3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3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3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3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3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3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3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3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3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3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3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3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3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3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3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3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3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3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3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3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3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3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3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3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3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3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3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3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3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3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3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3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3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3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3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3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3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3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3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3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3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3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3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3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3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3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3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3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3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3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3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3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3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3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3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3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3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3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3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3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3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3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3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3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3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3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3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3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3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3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3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3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3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3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3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3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3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3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3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3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3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3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3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3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3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3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3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3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3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3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3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3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3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3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3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3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3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3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3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3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3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3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3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3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3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3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3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3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3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3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3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3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3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3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3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3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3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3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3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3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3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3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3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3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3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3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3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3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3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3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3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3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3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3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3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3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3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3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3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3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3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3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3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3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3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3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3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3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3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3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3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3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3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3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3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3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3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3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3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3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3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3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3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3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3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3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3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3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3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3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3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3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3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3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3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3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3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3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3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3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3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3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3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3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3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3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3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3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3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3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3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3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3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3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3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3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3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3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3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3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3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3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3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3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3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3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3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3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3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3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3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3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3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3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3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3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3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3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3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3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3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3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3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3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3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3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3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3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3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3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3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3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3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3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3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3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3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3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3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3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3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3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3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3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3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3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3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3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3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3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3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3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3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3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3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3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3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3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3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3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3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3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3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I3"/>
  <sheetViews>
    <sheetView workbookViewId="0">
      <selection activeCell="E3" sqref="E3"/>
    </sheetView>
  </sheetViews>
  <sheetFormatPr baseColWidth="10" defaultColWidth="8.88671875" defaultRowHeight="14.4" x14ac:dyDescent="0.3"/>
  <cols>
    <col min="1" max="1" width="11" customWidth="1"/>
    <col min="2" max="2" width="17.109375" customWidth="1"/>
    <col min="3" max="3" width="9.77734375" customWidth="1"/>
    <col min="4" max="4" width="25.5546875" bestFit="1" customWidth="1"/>
    <col min="5" max="5" width="15.33203125" bestFit="1" customWidth="1"/>
    <col min="6" max="6" width="9.6640625" customWidth="1"/>
    <col min="7" max="7" width="11.5546875" bestFit="1" customWidth="1"/>
    <col min="8" max="8" width="6" bestFit="1" customWidth="1"/>
    <col min="9" max="9" width="8.109375" bestFit="1" customWidth="1"/>
  </cols>
  <sheetData>
    <row r="2" spans="1:9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3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8.88671875" defaultRowHeight="14.4" x14ac:dyDescent="0.3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59A318046FDC0408FDF43465529F42B" ma:contentTypeVersion="11" ma:contentTypeDescription="Crear nuevo documento." ma:contentTypeScope="" ma:versionID="6dd393bfb290f0a3141090af587c145a">
  <xsd:schema xmlns:xsd="http://www.w3.org/2001/XMLSchema" xmlns:xs="http://www.w3.org/2001/XMLSchema" xmlns:p="http://schemas.microsoft.com/office/2006/metadata/properties" xmlns:ns2="7f0e2bca-0e4d-4437-b04d-f4fffefd53b4" xmlns:ns3="9ed7187a-3bad-4a1d-acac-6d73658be003" targetNamespace="http://schemas.microsoft.com/office/2006/metadata/properties" ma:root="true" ma:fieldsID="a80a32d912ccfd5c14533bbed3426e97" ns2:_="" ns3:_="">
    <xsd:import namespace="7f0e2bca-0e4d-4437-b04d-f4fffefd53b4"/>
    <xsd:import namespace="9ed7187a-3bad-4a1d-acac-6d73658be00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0e2bca-0e4d-4437-b04d-f4fffefd53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Etiquetas de imagen" ma:readOnly="false" ma:fieldId="{5cf76f15-5ced-4ddc-b409-7134ff3c332f}" ma:taxonomyMulti="true" ma:sspId="af0239e4-e2d2-42b3-a53b-d45ac64908f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d7187a-3bad-4a1d-acac-6d73658be003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5e134d54-b698-491b-bf51-77040f5b4f19}" ma:internalName="TaxCatchAll" ma:showField="CatchAllData" ma:web="9ed7187a-3bad-4a1d-acac-6d73658be00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ed7187a-3bad-4a1d-acac-6d73658be003" xsi:nil="true"/>
    <lcf76f155ced4ddcb4097134ff3c332f xmlns="7f0e2bca-0e4d-4437-b04d-f4fffefd53b4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D6B3D3E-E139-48B0-AAC2-AA27BC5E2F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f0e2bca-0e4d-4437-b04d-f4fffefd53b4"/>
    <ds:schemaRef ds:uri="9ed7187a-3bad-4a1d-acac-6d73658be00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3D8BC5B-F914-46B0-9042-2129879DC23E}">
  <ds:schemaRefs>
    <ds:schemaRef ds:uri="http://schemas.microsoft.com/office/2006/metadata/properties"/>
    <ds:schemaRef ds:uri="http://schemas.microsoft.com/office/infopath/2007/PartnerControls"/>
    <ds:schemaRef ds:uri="9ed7187a-3bad-4a1d-acac-6d73658be003"/>
    <ds:schemaRef ds:uri="7f0e2bca-0e4d-4437-b04d-f4fffefd53b4"/>
  </ds:schemaRefs>
</ds:datastoreItem>
</file>

<file path=customXml/itemProps3.xml><?xml version="1.0" encoding="utf-8"?>
<ds:datastoreItem xmlns:ds="http://schemas.openxmlformats.org/officeDocument/2006/customXml" ds:itemID="{0743F8D9-760B-48E8-8F7B-928D2202D4E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Oferta!Títulos_a_imprimir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Borja Lopez</cp:lastModifiedBy>
  <dcterms:created xsi:type="dcterms:W3CDTF">2025-07-18T08:36:09Z</dcterms:created>
  <dcterms:modified xsi:type="dcterms:W3CDTF">2025-08-05T12:44:21Z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0x010100359A318046FDC0408FDF43465529F42B</vt:lpwstr>
  </property>
  <property fmtid="{D5CDD505-2E9C-101B-9397-08002B2CF9AE}" pid="3" name="MediaServiceImageTags">
    <vt:lpwstr/>
  </property>
</Properties>
</file>